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<sst xmlns="http://schemas.openxmlformats.org/spreadsheetml/2006/main" count="67" uniqueCount="66">
  <si>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</si>
  <si>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</si>
  <si>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</si>
  <si>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</si>
  <si>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</si>
  <si>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</si>
  <si>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</si>
  <si>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</si>
  <si>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</si>
  <si>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</si>
  <si>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</si>
  <si>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</si>
  <si>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</si>
  <si>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</si>
  <si>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</si>
  <si>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</si>
  <si>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</si>
  <si>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</si>
  <si>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</si>
  <si>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</si>
  <si>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</si>
  <si>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</si>
  <si>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</si>
  <si>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</si>
  <si>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</si>
  <si>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</si>
  <si>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</si>
  <si>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</si>
  <si>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</si>
  <si>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</si>
  <si>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</si>
  <si>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</si>
  <si>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</si>
  <si>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</si>
  <si>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</si>
  <si>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</si>
  <si>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</si>
  <si>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</si>
  <si>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</si>
  <si>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</si>
  <si>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</si>
  <si>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</si>
  <si>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</si>
  <si>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</si>
  <si>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</si>
  <si>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</si>
  <si>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</si>
  <si>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</si>
  <si>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</si>
  <si>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</si>
  <si>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</si>
  <si>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</si>
  <si>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</si>
  <si>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</si>
  <si>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</si>
  <si>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</si>
  <si>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</si>
  <si>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</si>
  <si>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</si>
  <si>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</si>
  <si>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</si>
  <si>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</si>
  <si>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</si>
  <si>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Заведующий ГБДОУ №84                                                                                                       Дмитриева Э.Э.</t>
  </si>
  <si>
    <t xml:space="preserve">Утвержденный локальный сметный расчет на сумму 6986992,03 (руб.) </t>
  </si>
  <si>
    <t>по объекту: Государственное бюджетное дошкольное образовательное учреждение детский сад № 84 Невского района Санкт-Петербурга по адресу:
Санкт-Петербурга по адресу: Санкт-Петербург, Большевиков пр-кт, дом 65 корпус 5, литера Д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</si>
</sst>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728412</xdr:colOff>
      <xdr:row>39</xdr:row>
      <xdr:rowOff>22416</xdr:rowOff>
    </xdr:from>
    <xdr:to>
      <xdr:col>7</xdr:col>
      <xdr:colOff>1275071</xdr:colOff>
      <xdr:row>46</xdr:row>
      <xdr:rowOff>85677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483" y="122552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E26" sqref="E26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6986992.0300000003</v>
      </c>
      <c r="E15" s="10"/>
      <c r="F15" s="10">
        <f>F17+F18</f>
        <v>6986992.0300000003</v>
      </c>
      <c r="G15" s="10"/>
      <c r="H15" s="10">
        <f>H17+H18</f>
        <v>7617681.5300000003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6986992.0300000003</v>
      </c>
      <c r="E17" s="11">
        <v>1</v>
      </c>
      <c r="F17" s="10">
        <f>ROUND(D17*E17,2)</f>
        <v>6986992.0300000003</v>
      </c>
      <c r="G17" s="11">
        <f>'РАСЧЁТ ИНДЕКСОВ '!C26</f>
        <v>1.0902662400000001</v>
      </c>
      <c r="H17" s="10">
        <f>ROUND(F17*G17,2)</f>
        <v>7617681.5300000003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139739.84</v>
      </c>
      <c r="E21" s="10"/>
      <c r="F21" s="10">
        <f>ROUND(F15*2%,2)</f>
        <v>139739.84</v>
      </c>
      <c r="G21" s="10"/>
      <c r="H21" s="10">
        <f>ROUND(H15*2%,2)</f>
        <v>152353.63</v>
      </c>
    </row>
    <row r="22" spans="2:17">
      <c r="B22" s="15" t="s">
        <v>33</v>
      </c>
      <c r="C22" s="2" t="s">
        <v>3</v>
      </c>
      <c r="D22" s="10">
        <f>D15+D21</f>
        <v>7126731.8700000001</v>
      </c>
      <c r="E22" s="10"/>
      <c r="F22" s="10">
        <f>F15+F21</f>
        <v>7126731.8700000001</v>
      </c>
      <c r="G22" s="10"/>
      <c r="H22" s="10">
        <f>H15+H21</f>
        <v>7770035.1600000001</v>
      </c>
    </row>
    <row r="23" spans="2:17">
      <c r="B23" s="15" t="s">
        <v>34</v>
      </c>
      <c r="C23" s="2" t="s">
        <v>4</v>
      </c>
      <c r="D23" s="10">
        <f>ROUND(D22*20%,2)</f>
        <v>1425346.37</v>
      </c>
      <c r="E23" s="10"/>
      <c r="F23" s="10">
        <f>ROUND(F22*20%,2)</f>
        <v>1425346.37</v>
      </c>
      <c r="G23" s="10"/>
      <c r="H23" s="10">
        <f>ROUND(H22*20%,2)</f>
        <v>1554007.03</v>
      </c>
    </row>
    <row r="24" spans="2:17">
      <c r="B24" s="16">
        <v>5</v>
      </c>
      <c r="C24" s="17" t="s">
        <v>5</v>
      </c>
      <c r="D24" s="18">
        <f>D22+D23</f>
        <v>8552078.2400000002</v>
      </c>
      <c r="E24" s="18"/>
      <c r="F24" s="18">
        <f>F22+F23</f>
        <v>8552078.2400000002</v>
      </c>
      <c r="G24" s="18"/>
      <c r="H24" s="18">
        <f>H22+H23</f>
        <v>9324042.1899999995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2025-04-29T11:09:32Z</dcterms:modified>
</cp:coreProperties>
</file>